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5200" windowHeight="12390" tabRatio="825"/>
  </bookViews>
  <sheets>
    <sheet name="이사장" sheetId="2" r:id="rId1"/>
    <sheet name="경영본부장" sheetId="4" r:id="rId2"/>
    <sheet name="환경본부장" sheetId="5" r:id="rId3"/>
    <sheet name="환경시설처장" sheetId="9" r:id="rId4"/>
    <sheet name="경영지원처장" sheetId="6" r:id="rId5"/>
    <sheet name="한밭체육시설처장" sheetId="12" r:id="rId6"/>
    <sheet name="월드컵체육시설처장" sheetId="7" r:id="rId7"/>
    <sheet name="복지시설처장" sheetId="13" r:id="rId8"/>
    <sheet name="기반시설처장" sheetId="10" r:id="rId9"/>
    <sheet name="안전감사실장" sheetId="11" r:id="rId10"/>
  </sheets>
  <definedNames>
    <definedName name="_xlnm._FilterDatabase" localSheetId="1" hidden="1">경영본부장!$A$3:$I$3</definedName>
    <definedName name="_xlnm._FilterDatabase" localSheetId="4" hidden="1">경영지원처장!$A$3:$I$3</definedName>
    <definedName name="_xlnm._FilterDatabase" localSheetId="8" hidden="1">기반시설처장!$A$3:$I$3</definedName>
    <definedName name="_xlnm._FilterDatabase" localSheetId="7" hidden="1">복지시설처장!$A$3:$I$3</definedName>
    <definedName name="_xlnm._FilterDatabase" localSheetId="9" hidden="1">안전감사실장!$A$3:$I$3</definedName>
    <definedName name="_xlnm._FilterDatabase" localSheetId="6" hidden="1">월드컵체육시설처장!$A$3:$I$3</definedName>
    <definedName name="_xlnm._FilterDatabase" localSheetId="0" hidden="1">이사장!$A$3:$H$3</definedName>
    <definedName name="_xlnm._FilterDatabase" localSheetId="5" hidden="1">한밭체육시설처장!$A$3:$I$3</definedName>
    <definedName name="_xlnm._FilterDatabase" localSheetId="2" hidden="1">환경본부장!$A$3:$I$3</definedName>
    <definedName name="_xlnm._FilterDatabase" localSheetId="3" hidden="1">환경시설처장!$A$3:$I$3</definedName>
    <definedName name="_xlnm.Print_Area" localSheetId="1">경영본부장!$A$1:$H$8</definedName>
    <definedName name="_xlnm.Print_Area" localSheetId="4">경영지원처장!$A$1:$H$6</definedName>
    <definedName name="_xlnm.Print_Area" localSheetId="8">기반시설처장!$A$1:$H$6</definedName>
    <definedName name="_xlnm.Print_Area" localSheetId="7">복지시설처장!$A$1:$H$6</definedName>
    <definedName name="_xlnm.Print_Area" localSheetId="9">안전감사실장!$A$1:$H$6</definedName>
    <definedName name="_xlnm.Print_Area" localSheetId="6">월드컵체육시설처장!$A$1:$H$6</definedName>
    <definedName name="_xlnm.Print_Area" localSheetId="0">이사장!$A$1:$H$13</definedName>
    <definedName name="_xlnm.Print_Area" localSheetId="5">한밭체육시설처장!$A$1:$H$6</definedName>
    <definedName name="_xlnm.Print_Area" localSheetId="2">환경본부장!$A$1:$H$9</definedName>
    <definedName name="_xlnm.Print_Area" localSheetId="3">환경시설처장!$A$1:$H$6</definedName>
  </definedNames>
  <calcPr calcId="162913"/>
</workbook>
</file>

<file path=xl/calcChain.xml><?xml version="1.0" encoding="utf-8"?>
<calcChain xmlns="http://schemas.openxmlformats.org/spreadsheetml/2006/main">
  <c r="H5" i="13" l="1"/>
  <c r="H4" i="13"/>
  <c r="G4" i="13"/>
  <c r="G4" i="2" l="1"/>
  <c r="H5" i="12" l="1"/>
  <c r="H4" i="12"/>
  <c r="G4" i="12"/>
  <c r="G4" i="6" l="1"/>
  <c r="H5" i="6"/>
  <c r="H4" i="6"/>
  <c r="H5" i="2"/>
  <c r="H4" i="2"/>
  <c r="H5" i="9" l="1"/>
  <c r="H4" i="9"/>
  <c r="G4" i="9"/>
  <c r="H5" i="5"/>
  <c r="H4" i="5"/>
  <c r="G4" i="5"/>
  <c r="G4" i="4" l="1"/>
  <c r="H5" i="11" l="1"/>
  <c r="H4" i="11"/>
  <c r="G4" i="11"/>
  <c r="H4" i="4" l="1"/>
  <c r="H5" i="4" l="1"/>
  <c r="G4" i="7" l="1"/>
  <c r="H5" i="7" l="1"/>
  <c r="H4" i="7"/>
  <c r="G4" i="10" l="1"/>
  <c r="H5" i="10" l="1"/>
  <c r="H4" i="10"/>
</calcChain>
</file>

<file path=xl/sharedStrings.xml><?xml version="1.0" encoding="utf-8"?>
<sst xmlns="http://schemas.openxmlformats.org/spreadsheetml/2006/main" count="183" uniqueCount="83">
  <si>
    <t>계</t>
  </si>
  <si>
    <t>금액(원)</t>
    <phoneticPr fontId="2" type="noConversion"/>
  </si>
  <si>
    <t>집행 대상자</t>
    <phoneticPr fontId="2" type="noConversion"/>
  </si>
  <si>
    <t>사용처(장소)</t>
    <phoneticPr fontId="2" type="noConversion"/>
  </si>
  <si>
    <t>내    역</t>
    <phoneticPr fontId="2" type="noConversion"/>
  </si>
  <si>
    <t>인원(명)</t>
    <phoneticPr fontId="2" type="noConversion"/>
  </si>
  <si>
    <t>일 자</t>
    <phoneticPr fontId="2" type="noConversion"/>
  </si>
  <si>
    <t>연 번</t>
    <phoneticPr fontId="2" type="noConversion"/>
  </si>
  <si>
    <t>결제 방식</t>
    <phoneticPr fontId="2" type="noConversion"/>
  </si>
  <si>
    <t>집행 대상자</t>
    <phoneticPr fontId="2" type="noConversion"/>
  </si>
  <si>
    <t>"사용내역 없음"</t>
  </si>
  <si>
    <t>연 번</t>
    <phoneticPr fontId="2" type="noConversion"/>
  </si>
  <si>
    <t>일 자</t>
    <phoneticPr fontId="2" type="noConversion"/>
  </si>
  <si>
    <t>내    역</t>
    <phoneticPr fontId="2" type="noConversion"/>
  </si>
  <si>
    <t>사용처(장소)</t>
    <phoneticPr fontId="2" type="noConversion"/>
  </si>
  <si>
    <t>집행 대상자</t>
    <phoneticPr fontId="2" type="noConversion"/>
  </si>
  <si>
    <t>인원(명)</t>
    <phoneticPr fontId="2" type="noConversion"/>
  </si>
  <si>
    <t>금액(원)</t>
    <phoneticPr fontId="2" type="noConversion"/>
  </si>
  <si>
    <t>결제 방식</t>
    <phoneticPr fontId="2" type="noConversion"/>
  </si>
  <si>
    <t>카드</t>
  </si>
  <si>
    <t>경영본부장 업무추진비 사용내역 (2020년 8월)</t>
    <phoneticPr fontId="2" type="noConversion"/>
  </si>
  <si>
    <t>복지시설처장 업무추진비 사용내역 (2020년 8월)</t>
    <phoneticPr fontId="2" type="noConversion"/>
  </si>
  <si>
    <t>카드</t>
    <phoneticPr fontId="2" type="noConversion"/>
  </si>
  <si>
    <t>직원</t>
    <phoneticPr fontId="2" type="noConversion"/>
  </si>
  <si>
    <t>하수처리장 장마철 시설물 관리 노고 많은 직원 격려 중식 제공</t>
    <phoneticPr fontId="22" type="noConversion"/>
  </si>
  <si>
    <t>태풍 대비 환경기초시설 관리로 노고 많은 직원 격려 중식제공</t>
    <phoneticPr fontId="22" type="noConversion"/>
  </si>
  <si>
    <t>하수처리장 시설물 안전점검으로 노고 많은 직원 격려 중식 제공</t>
    <phoneticPr fontId="22" type="noConversion"/>
  </si>
  <si>
    <t>타슈 관리등 노고많은 기반시설처 직원 격려 석식 제공</t>
    <phoneticPr fontId="22" type="noConversion"/>
  </si>
  <si>
    <t>서구 둔산로31번길 77(사리원본점)</t>
    <phoneticPr fontId="22" type="noConversion"/>
  </si>
  <si>
    <t>유성구 원촌동 80-2(원촌식당)</t>
    <phoneticPr fontId="22" type="noConversion"/>
  </si>
  <si>
    <t>서구 탄방로7번길 89(불나소식당)</t>
    <phoneticPr fontId="22" type="noConversion"/>
  </si>
  <si>
    <t>환경본부장 업무추진비 사용내역 (2020년 9월)</t>
    <phoneticPr fontId="2" type="noConversion"/>
  </si>
  <si>
    <t>한밭체육시설처장 업무추진비 사용내역 (2020년 9월)</t>
    <phoneticPr fontId="2" type="noConversion"/>
  </si>
  <si>
    <t>안전감사실장 업무추진비 사용내역 (2020년 9월)</t>
    <phoneticPr fontId="2" type="noConversion"/>
  </si>
  <si>
    <t>공사공단 청렴시민감사관 교류협력 간담회</t>
  </si>
  <si>
    <t>쌍촌본가(유성구 엑스포로 244-5)</t>
  </si>
  <si>
    <t>청렴시민감사관, 공사공단 청렴감사업무 담당자 등</t>
  </si>
  <si>
    <t>기반시설처장 업무추진비 사용내역 (2020년 9월)</t>
    <phoneticPr fontId="2" type="noConversion"/>
  </si>
  <si>
    <t>월드컵체육시설처장 업무추진비 사용내역 (2020년 9월)</t>
    <phoneticPr fontId="2" type="noConversion"/>
  </si>
  <si>
    <t>환경시설처장 업무추진비 사용내역 (2020년 9월)</t>
    <phoneticPr fontId="2" type="noConversion"/>
  </si>
  <si>
    <t>무인대여시스템 개선 관련 업무협의</t>
  </si>
  <si>
    <t>원촌식당(유성구 아리랑로 6)</t>
  </si>
  <si>
    <t>기반시설처장</t>
  </si>
  <si>
    <t>경영지원처장 업무추진비 사용내역 (2020년 9월)</t>
    <phoneticPr fontId="2" type="noConversion"/>
  </si>
  <si>
    <t>임금체계 개선 TF 추진으로 인한 노무복지팀 직원 노고 격려를 위한 만찬 실시</t>
  </si>
  <si>
    <t>경영지원처장, 노무복지팀 직원 등</t>
  </si>
  <si>
    <t>라오왕전민점(유성구 엑스포로446번길 6)</t>
    <phoneticPr fontId="2" type="noConversion"/>
  </si>
  <si>
    <t>카드</t>
    <phoneticPr fontId="2" type="noConversion"/>
  </si>
  <si>
    <t>추석연휴 코로나19 격리시설 운영에 대한 노고 및 사기격려를 위한 만찬 제공</t>
  </si>
  <si>
    <t>회계연도 중간결산감사 추진을 위한 오찬 실시</t>
  </si>
  <si>
    <t>사회적거리두기 지속으로 인한 대응방안 논의 및 노고 격려를 위한 오찬 실시</t>
  </si>
  <si>
    <t>경영본부장, 경영지원처장, 총무인사팀장, 청소년수련마을 직원 등</t>
  </si>
  <si>
    <t>경영본부장, 재무회계팀 직원 등</t>
  </si>
  <si>
    <t>경영본부장, 총무인사팀장, 평송청소년문화센터 직원 등</t>
  </si>
  <si>
    <t>하나로활어회센터(중구 대둔산로199번길 43)</t>
    <phoneticPr fontId="2" type="noConversion"/>
  </si>
  <si>
    <t>이화수 대전원촌본점(유성구 아리랑로 18)</t>
    <phoneticPr fontId="2" type="noConversion"/>
  </si>
  <si>
    <t>귀빈돌솥밥(서구 만년로68번길 21)</t>
    <phoneticPr fontId="2" type="noConversion"/>
  </si>
  <si>
    <t>경조사비(축의금)</t>
  </si>
  <si>
    <t>경조사비(부의금)</t>
  </si>
  <si>
    <t>채용 등 업무현안 공유 및 업무협의 관련 오찬 실시</t>
  </si>
  <si>
    <t>경조사비(위로금)</t>
  </si>
  <si>
    <t>-</t>
    <phoneticPr fontId="2" type="noConversion"/>
  </si>
  <si>
    <t>현금</t>
  </si>
  <si>
    <t>현금</t>
    <phoneticPr fontId="2" type="noConversion"/>
  </si>
  <si>
    <t>이사장, 경영지원처장, 총무인사팀장 등</t>
  </si>
  <si>
    <t>이사장, 시 출자출연기관 관계자 등</t>
  </si>
  <si>
    <t>이사장, 재무회계팀 직원 등</t>
  </si>
  <si>
    <t>이사장, 환경본부장, 경영지원처장, 기획혁신팀장 등</t>
  </si>
  <si>
    <t>녹원간장게장(유성구 도룡동 399-3)</t>
    <phoneticPr fontId="2" type="noConversion"/>
  </si>
  <si>
    <t>무지개복지공장(대전광역시청)(서구 둔산동 1420)</t>
    <phoneticPr fontId="2" type="noConversion"/>
  </si>
  <si>
    <t>원촌식당(유성구 원촌동 80-2)</t>
    <phoneticPr fontId="2" type="noConversion"/>
  </si>
  <si>
    <t>쌍촌본가(유성구 엑스포로 244-5)</t>
    <phoneticPr fontId="2" type="noConversion"/>
  </si>
  <si>
    <t>현안업무 및 공개채용 추진에 대한 노고격려 및 오찬 실시</t>
    <phoneticPr fontId="2" type="noConversion"/>
  </si>
  <si>
    <t>공단홍보를 위한 기념품(간식) 제공</t>
    <phoneticPr fontId="2" type="noConversion"/>
  </si>
  <si>
    <t>이사장 업무추진비 사용내역 (2020년 9월)</t>
    <phoneticPr fontId="2" type="noConversion"/>
  </si>
  <si>
    <t>기성종합복지관 직원(결혼)</t>
    <phoneticPr fontId="2" type="noConversion"/>
  </si>
  <si>
    <t>한밭운동장시설팀 직원(부친상)</t>
    <phoneticPr fontId="2" type="noConversion"/>
  </si>
  <si>
    <t>총무인사팀 직원(조모상)</t>
    <phoneticPr fontId="2" type="noConversion"/>
  </si>
  <si>
    <t>한밭운동장시설팀 직원(위로금)</t>
    <phoneticPr fontId="2" type="noConversion"/>
  </si>
  <si>
    <t>연휴기간 비상근무자 격려 간식 제공</t>
    <phoneticPr fontId="2" type="noConversion"/>
  </si>
  <si>
    <t>글로리아제과점</t>
    <phoneticPr fontId="2" type="noConversion"/>
  </si>
  <si>
    <t>정수원 및 추모공원 직원</t>
    <phoneticPr fontId="2" type="noConversion"/>
  </si>
  <si>
    <t>카드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</si>
</sst>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1" formatCode="_-* #,##0_-;\-* #,##0_-;_-* &quot;-&quot;_-;_-@_-"/>
    <numFmt numFmtId="43" formatCode="_-* #,##0.00_-;\-* #,##0.00_-;_-* &quot;-&quot;??_-;_-@_-"/>
    <numFmt numFmtId="176" formatCode="_(* #,##0_);_(* \(#,##0\);_(* &quot;-&quot;_);_(@_)"/>
    <numFmt numFmtId="177" formatCode="&quot;카드 :&quot;\ #\ &quot;회&quot;"/>
    <numFmt numFmtId="178" formatCode="mm&quot;월&quot;\ dd&quot;일&quot;"/>
    <numFmt numFmtId="179" formatCode="&quot;현금 :&quot;\ #\ &quot;회&quot;"/>
    <numFmt numFmtId="180" formatCode="#,##0_ "/>
    <numFmt numFmtId="181" formatCode="#,##0;[Red]#,##0"/>
    <numFmt numFmtId="182" formatCode="0_);[Red]\(0\)"/>
  </numFmts>
  <fonts count="23">
    <font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10"/>
      <name val="Arial"/>
      <family val="2"/>
    </font>
    <font>
      <sz val="11"/>
      <name val="돋움"/>
      <family val="3"/>
      <charset val="129"/>
    </font>
    <font>
      <sz val="11"/>
      <color indexed="8"/>
      <name val="맑은 고딕"/>
      <family val="3"/>
      <charset val="129"/>
    </font>
    <font>
      <sz val="10"/>
      <color rgb="FF000000"/>
      <name val="맑은 고딕"/>
      <family val="3"/>
      <charset val="129"/>
      <scheme val="minor"/>
    </font>
    <font>
      <b/>
      <sz val="22"/>
      <color indexed="8"/>
      <name val="HY헤드라인M"/>
      <family val="1"/>
      <charset val="129"/>
    </font>
    <font>
      <b/>
      <sz val="12"/>
      <color rgb="FF000000"/>
      <name val="함초롬바탕"/>
      <family val="3"/>
      <charset val="129"/>
    </font>
    <font>
      <b/>
      <sz val="12"/>
      <color rgb="FF000000"/>
      <name val="함초롬바탕"/>
      <family val="1"/>
      <charset val="129"/>
    </font>
    <font>
      <sz val="11"/>
      <color rgb="FF000000"/>
      <name val="맑은 고딕"/>
      <family val="3"/>
      <charset val="129"/>
      <scheme val="minor"/>
    </font>
    <font>
      <sz val="10"/>
      <color rgb="FFFF0000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ajor"/>
    </font>
    <font>
      <b/>
      <sz val="11"/>
      <color rgb="FF000000"/>
      <name val="맑은 고딕"/>
      <family val="3"/>
      <charset val="129"/>
      <scheme val="major"/>
    </font>
    <font>
      <sz val="11"/>
      <color rgb="FF000000"/>
      <name val="맑은 고딕"/>
      <family val="3"/>
      <charset val="129"/>
      <scheme val="major"/>
    </font>
    <font>
      <sz val="12"/>
      <color rgb="FF000000"/>
      <name val="맑은 고딕"/>
      <family val="3"/>
      <charset val="129"/>
      <scheme val="minor"/>
    </font>
    <font>
      <b/>
      <sz val="12"/>
      <color rgb="FF000000"/>
      <name val="맑은 고딕"/>
      <family val="3"/>
      <charset val="129"/>
      <scheme val="minor"/>
    </font>
    <font>
      <b/>
      <sz val="11"/>
      <color rgb="FF000000"/>
      <name val="함초롬바탕"/>
      <family val="1"/>
      <charset val="129"/>
    </font>
    <font>
      <sz val="11"/>
      <color rgb="FF000000"/>
      <name val="함초롬바탕"/>
      <family val="1"/>
      <charset val="129"/>
    </font>
    <font>
      <sz val="11"/>
      <color rgb="FFFF0000"/>
      <name val="맑은 고딕"/>
      <family val="3"/>
      <charset val="129"/>
      <scheme val="major"/>
    </font>
    <font>
      <sz val="11"/>
      <name val="맑은 고딕"/>
      <family val="3"/>
      <charset val="129"/>
      <scheme val="major"/>
    </font>
    <font>
      <sz val="11"/>
      <color indexed="8"/>
      <name val="굴림체"/>
      <family val="3"/>
      <charset val="129"/>
    </font>
    <font>
      <sz val="8"/>
      <name val="돋움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theme="8" tint="0.79998168889431442"/>
        <bgColor indexed="64"/>
      </patternFill>
    </fill>
  </fills>
  <borders count="44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 style="medium">
        <color auto="1"/>
      </top>
      <bottom style="double">
        <color auto="1"/>
      </bottom>
      <diagonal/>
    </border>
    <border>
      <left/>
      <right style="thin">
        <color rgb="FF000000"/>
      </right>
      <top style="medium">
        <color auto="1"/>
      </top>
      <bottom style="double">
        <color auto="1"/>
      </bottom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double">
        <color auto="1"/>
      </bottom>
      <diagonal/>
    </border>
    <border>
      <left style="thin">
        <color rgb="FF000000"/>
      </left>
      <right style="medium">
        <color auto="1"/>
      </right>
      <top style="medium">
        <color auto="1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medium">
        <color auto="1"/>
      </left>
      <right/>
      <top style="thin">
        <color indexed="8"/>
      </top>
      <bottom style="medium">
        <color auto="1"/>
      </bottom>
      <diagonal/>
    </border>
    <border>
      <left style="thin">
        <color indexed="8"/>
      </left>
      <right style="medium">
        <color auto="1"/>
      </right>
      <top style="thin">
        <color indexed="8"/>
      </top>
      <bottom style="medium">
        <color auto="1"/>
      </bottom>
      <diagonal/>
    </border>
    <border>
      <left style="thin">
        <color indexed="8"/>
      </left>
      <right style="thin">
        <color indexed="8"/>
      </right>
      <top/>
      <bottom style="medium">
        <color auto="1"/>
      </bottom>
      <diagonal/>
    </border>
    <border>
      <left style="thin">
        <color indexed="64"/>
      </left>
      <right style="thin">
        <color indexed="8"/>
      </right>
      <top style="thin">
        <color rgb="FF000000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double">
        <color auto="1"/>
      </top>
      <bottom/>
      <diagonal/>
    </border>
    <border>
      <left style="thin">
        <color rgb="FF000000"/>
      </left>
      <right style="thin">
        <color rgb="FF000000"/>
      </right>
      <top style="double">
        <color auto="1"/>
      </top>
      <bottom/>
      <diagonal/>
    </border>
    <border>
      <left style="thin">
        <color indexed="64"/>
      </left>
      <right style="thin">
        <color rgb="FF000000"/>
      </right>
      <top style="double">
        <color auto="1"/>
      </top>
      <bottom/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  <border>
      <left style="medium">
        <color auto="1"/>
      </left>
      <right style="thin">
        <color indexed="64"/>
      </right>
      <top style="double">
        <color auto="1"/>
      </top>
      <bottom/>
      <diagonal/>
    </border>
    <border>
      <left style="medium">
        <color auto="1"/>
      </left>
      <right style="thin">
        <color indexed="64"/>
      </right>
      <top/>
      <bottom style="thin">
        <color indexed="8"/>
      </bottom>
      <diagonal/>
    </border>
    <border>
      <left style="medium">
        <color auto="1"/>
      </left>
      <right/>
      <top/>
      <bottom style="thin">
        <color indexed="8"/>
      </bottom>
      <diagonal/>
    </border>
    <border>
      <left style="thin">
        <color rgb="FF000000"/>
      </left>
      <right style="medium">
        <color auto="1"/>
      </right>
      <top/>
      <bottom style="thin">
        <color indexed="8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55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3" fillId="0" borderId="0"/>
    <xf numFmtId="176" fontId="3" fillId="0" borderId="0" applyFont="0" applyFill="0" applyBorder="0" applyAlignment="0" applyProtection="0"/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176" fontId="3" fillId="0" borderId="0" applyFont="0" applyFill="0" applyBorder="0" applyAlignment="0" applyProtection="0"/>
    <xf numFmtId="41" fontId="5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4" fillId="0" borderId="0">
      <alignment vertical="center"/>
    </xf>
    <xf numFmtId="0" fontId="3" fillId="0" borderId="0" applyNumberFormat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" fillId="0" borderId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</cellStyleXfs>
  <cellXfs count="109">
    <xf numFmtId="0" fontId="0" fillId="0" borderId="0" xfId="0">
      <alignment vertical="center"/>
    </xf>
    <xf numFmtId="41" fontId="0" fillId="0" borderId="0" xfId="16" applyFont="1">
      <alignment vertical="center"/>
    </xf>
    <xf numFmtId="43" fontId="0" fillId="0" borderId="0" xfId="0" applyNumberFormat="1">
      <alignment vertical="center"/>
    </xf>
    <xf numFmtId="177" fontId="9" fillId="0" borderId="6" xfId="16" applyNumberFormat="1" applyFont="1" applyBorder="1" applyAlignment="1">
      <alignment horizontal="center" vertical="center" wrapText="1"/>
    </xf>
    <xf numFmtId="179" fontId="9" fillId="0" borderId="6" xfId="16" applyNumberFormat="1" applyFont="1" applyBorder="1" applyAlignment="1">
      <alignment horizontal="center" vertical="center" wrapText="1"/>
    </xf>
    <xf numFmtId="177" fontId="13" fillId="0" borderId="6" xfId="16" applyNumberFormat="1" applyFont="1" applyBorder="1" applyAlignment="1">
      <alignment horizontal="center" vertical="center" wrapText="1"/>
    </xf>
    <xf numFmtId="177" fontId="16" fillId="0" borderId="6" xfId="16" applyNumberFormat="1" applyFont="1" applyBorder="1" applyAlignment="1">
      <alignment horizontal="center" vertical="center" wrapText="1"/>
    </xf>
    <xf numFmtId="179" fontId="16" fillId="0" borderId="6" xfId="16" applyNumberFormat="1" applyFont="1" applyBorder="1" applyAlignment="1">
      <alignment horizontal="center" vertical="center" wrapText="1"/>
    </xf>
    <xf numFmtId="0" fontId="0" fillId="0" borderId="17" xfId="16" applyNumberFormat="1" applyFont="1" applyBorder="1" applyAlignment="1">
      <alignment horizontal="center" vertical="center" wrapText="1"/>
    </xf>
    <xf numFmtId="179" fontId="9" fillId="0" borderId="27" xfId="16" applyNumberFormat="1" applyFont="1" applyBorder="1" applyAlignment="1">
      <alignment horizontal="center" vertical="center" wrapText="1"/>
    </xf>
    <xf numFmtId="0" fontId="0" fillId="0" borderId="0" xfId="0">
      <alignment vertical="center"/>
    </xf>
    <xf numFmtId="0" fontId="8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0" fillId="0" borderId="0" xfId="0">
      <alignment vertical="center"/>
    </xf>
    <xf numFmtId="0" fontId="0" fillId="0" borderId="16" xfId="0" applyBorder="1" applyAlignment="1">
      <alignment horizontal="center" vertical="center" wrapText="1"/>
    </xf>
    <xf numFmtId="41" fontId="10" fillId="0" borderId="19" xfId="0" applyNumberFormat="1" applyFont="1" applyBorder="1" applyAlignment="1">
      <alignment horizontal="center" vertical="center" wrapText="1"/>
    </xf>
    <xf numFmtId="0" fontId="0" fillId="0" borderId="0" xfId="0">
      <alignment vertical="center"/>
    </xf>
    <xf numFmtId="58" fontId="0" fillId="0" borderId="12" xfId="0" applyNumberFormat="1" applyFont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0" fillId="0" borderId="13" xfId="0" applyFont="1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0" xfId="0" applyBorder="1">
      <alignment vertical="center"/>
    </xf>
    <xf numFmtId="0" fontId="0" fillId="0" borderId="31" xfId="0" applyBorder="1">
      <alignment vertical="center"/>
    </xf>
    <xf numFmtId="0" fontId="17" fillId="0" borderId="32" xfId="0" applyFont="1" applyBorder="1" applyAlignment="1">
      <alignment horizontal="center" vertical="center" wrapText="1"/>
    </xf>
    <xf numFmtId="58" fontId="0" fillId="0" borderId="13" xfId="0" applyNumberFormat="1" applyFont="1" applyBorder="1" applyAlignment="1">
      <alignment horizontal="center" vertical="center" wrapText="1"/>
    </xf>
    <xf numFmtId="41" fontId="10" fillId="0" borderId="13" xfId="0" applyNumberFormat="1" applyFont="1" applyBorder="1" applyAlignment="1">
      <alignment horizontal="center" vertical="center" wrapText="1"/>
    </xf>
    <xf numFmtId="0" fontId="12" fillId="0" borderId="13" xfId="10" applyFont="1" applyFill="1" applyBorder="1" applyAlignment="1">
      <alignment horizontal="center" vertical="center"/>
    </xf>
    <xf numFmtId="180" fontId="12" fillId="0" borderId="13" xfId="10" applyNumberFormat="1" applyFont="1" applyFill="1" applyBorder="1" applyAlignment="1">
      <alignment horizontal="right" vertical="center"/>
    </xf>
    <xf numFmtId="0" fontId="0" fillId="0" borderId="13" xfId="0" applyBorder="1" applyAlignment="1">
      <alignment horizontal="center" vertical="center"/>
    </xf>
    <xf numFmtId="0" fontId="0" fillId="0" borderId="3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33" xfId="16" applyNumberFormat="1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/>
    </xf>
    <xf numFmtId="0" fontId="12" fillId="0" borderId="13" xfId="10" applyFont="1" applyFill="1" applyBorder="1" applyAlignment="1">
      <alignment horizontal="center" vertical="center" wrapText="1"/>
    </xf>
    <xf numFmtId="0" fontId="8" fillId="2" borderId="34" xfId="0" applyFont="1" applyFill="1" applyBorder="1" applyAlignment="1">
      <alignment horizontal="center" vertical="center" wrapText="1"/>
    </xf>
    <xf numFmtId="0" fontId="9" fillId="2" borderId="35" xfId="0" applyFont="1" applyFill="1" applyBorder="1" applyAlignment="1">
      <alignment horizontal="center" vertical="center" wrapText="1"/>
    </xf>
    <xf numFmtId="177" fontId="9" fillId="0" borderId="37" xfId="16" applyNumberFormat="1" applyFont="1" applyBorder="1" applyAlignment="1">
      <alignment horizontal="center" vertical="center" wrapText="1"/>
    </xf>
    <xf numFmtId="179" fontId="9" fillId="0" borderId="40" xfId="16" applyNumberFormat="1" applyFont="1" applyBorder="1" applyAlignment="1">
      <alignment horizontal="center" vertical="center" wrapText="1"/>
    </xf>
    <xf numFmtId="0" fontId="17" fillId="0" borderId="38" xfId="0" applyFont="1" applyBorder="1" applyAlignment="1">
      <alignment horizontal="center" vertical="center" wrapText="1"/>
    </xf>
    <xf numFmtId="58" fontId="0" fillId="0" borderId="39" xfId="0" applyNumberFormat="1" applyFont="1" applyBorder="1" applyAlignment="1">
      <alignment horizontal="center" vertical="center" wrapText="1"/>
    </xf>
    <xf numFmtId="0" fontId="12" fillId="0" borderId="39" xfId="0" applyFont="1" applyBorder="1" applyAlignment="1">
      <alignment horizontal="center" vertical="center" wrapText="1"/>
    </xf>
    <xf numFmtId="0" fontId="10" fillId="0" borderId="39" xfId="0" applyFont="1" applyBorder="1" applyAlignment="1">
      <alignment horizontal="center" vertical="center" wrapText="1"/>
    </xf>
    <xf numFmtId="41" fontId="18" fillId="0" borderId="39" xfId="0" applyNumberFormat="1" applyFont="1" applyBorder="1" applyAlignment="1">
      <alignment horizontal="center" vertical="center" wrapText="1"/>
    </xf>
    <xf numFmtId="179" fontId="18" fillId="0" borderId="40" xfId="16" applyNumberFormat="1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/>
    </xf>
    <xf numFmtId="0" fontId="21" fillId="0" borderId="39" xfId="0" applyFont="1" applyBorder="1" applyAlignment="1">
      <alignment horizontal="center" vertical="center" shrinkToFit="1"/>
    </xf>
    <xf numFmtId="0" fontId="12" fillId="0" borderId="39" xfId="10" applyFont="1" applyFill="1" applyBorder="1" applyAlignment="1">
      <alignment horizontal="center" vertical="center" wrapText="1"/>
    </xf>
    <xf numFmtId="0" fontId="12" fillId="0" borderId="40" xfId="10" applyFont="1" applyFill="1" applyBorder="1" applyAlignment="1">
      <alignment horizontal="center" vertical="center"/>
    </xf>
    <xf numFmtId="181" fontId="21" fillId="0" borderId="39" xfId="16" applyNumberFormat="1" applyFont="1" applyBorder="1" applyAlignment="1">
      <alignment horizontal="center" vertical="center" shrinkToFit="1"/>
    </xf>
    <xf numFmtId="182" fontId="21" fillId="0" borderId="39" xfId="0" applyNumberFormat="1" applyFont="1" applyBorder="1" applyAlignment="1">
      <alignment horizontal="center" vertical="center" shrinkToFit="1"/>
    </xf>
    <xf numFmtId="0" fontId="0" fillId="0" borderId="12" xfId="0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wrapText="1"/>
    </xf>
    <xf numFmtId="179" fontId="13" fillId="0" borderId="6" xfId="16" applyNumberFormat="1" applyFont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0" fontId="0" fillId="0" borderId="39" xfId="0" applyFont="1" applyBorder="1" applyAlignment="1">
      <alignment horizontal="center" vertical="center"/>
    </xf>
    <xf numFmtId="41" fontId="10" fillId="0" borderId="39" xfId="0" applyNumberFormat="1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40" xfId="16" applyNumberFormat="1" applyFont="1" applyBorder="1" applyAlignment="1">
      <alignment horizontal="center" vertical="center" wrapText="1"/>
    </xf>
    <xf numFmtId="0" fontId="20" fillId="0" borderId="39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7" fillId="0" borderId="41" xfId="0" applyFont="1" applyBorder="1" applyAlignment="1">
      <alignment horizontal="center" vertical="center" wrapText="1"/>
    </xf>
    <xf numFmtId="58" fontId="0" fillId="0" borderId="42" xfId="0" applyNumberFormat="1" applyFont="1" applyBorder="1" applyAlignment="1">
      <alignment horizontal="center" vertical="center" wrapText="1"/>
    </xf>
    <xf numFmtId="0" fontId="12" fillId="0" borderId="42" xfId="10" applyFont="1" applyFill="1" applyBorder="1" applyAlignment="1">
      <alignment horizontal="center" vertical="center"/>
    </xf>
    <xf numFmtId="0" fontId="12" fillId="0" borderId="42" xfId="10" applyFont="1" applyFill="1" applyBorder="1" applyAlignment="1">
      <alignment horizontal="center" vertical="center" wrapText="1"/>
    </xf>
    <xf numFmtId="180" fontId="12" fillId="0" borderId="42" xfId="10" applyNumberFormat="1" applyFont="1" applyFill="1" applyBorder="1" applyAlignment="1">
      <alignment horizontal="right" vertical="center"/>
    </xf>
    <xf numFmtId="0" fontId="12" fillId="0" borderId="43" xfId="10" applyFont="1" applyFill="1" applyBorder="1" applyAlignment="1">
      <alignment horizontal="center" vertical="center"/>
    </xf>
    <xf numFmtId="0" fontId="12" fillId="0" borderId="39" xfId="10" applyFont="1" applyFill="1" applyBorder="1" applyAlignment="1">
      <alignment horizontal="center" vertical="center"/>
    </xf>
    <xf numFmtId="180" fontId="12" fillId="0" borderId="39" xfId="10" applyNumberFormat="1" applyFont="1" applyFill="1" applyBorder="1" applyAlignment="1">
      <alignment horizontal="right" vertical="center"/>
    </xf>
    <xf numFmtId="0" fontId="7" fillId="3" borderId="28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3" borderId="30" xfId="0" applyFont="1" applyFill="1" applyBorder="1" applyAlignment="1">
      <alignment horizontal="center" vertical="center"/>
    </xf>
    <xf numFmtId="0" fontId="16" fillId="0" borderId="2" xfId="0" applyFont="1" applyBorder="1" applyAlignment="1">
      <alignment horizontal="center" vertical="center" wrapText="1"/>
    </xf>
    <xf numFmtId="0" fontId="15" fillId="0" borderId="20" xfId="0" applyFont="1" applyBorder="1" applyAlignment="1">
      <alignment horizontal="center" vertical="center" wrapText="1"/>
    </xf>
    <xf numFmtId="0" fontId="15" fillId="0" borderId="14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41" fontId="16" fillId="0" borderId="5" xfId="0" applyNumberFormat="1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178" fontId="14" fillId="0" borderId="3" xfId="0" applyNumberFormat="1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41" fontId="13" fillId="0" borderId="5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41" fontId="9" fillId="0" borderId="5" xfId="0" applyNumberFormat="1" applyFont="1" applyBorder="1" applyAlignment="1">
      <alignment horizontal="center" vertical="center" wrapText="1"/>
    </xf>
    <xf numFmtId="0" fontId="9" fillId="0" borderId="26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41" fontId="9" fillId="0" borderId="1" xfId="0" applyNumberFormat="1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 wrapText="1"/>
    </xf>
    <xf numFmtId="0" fontId="9" fillId="0" borderId="38" xfId="0" applyFont="1" applyBorder="1" applyAlignment="1">
      <alignment horizontal="center" vertical="center" wrapText="1"/>
    </xf>
    <xf numFmtId="0" fontId="6" fillId="0" borderId="39" xfId="0" applyFont="1" applyBorder="1" applyAlignment="1">
      <alignment horizontal="center" vertical="center" wrapText="1"/>
    </xf>
    <xf numFmtId="0" fontId="11" fillId="0" borderId="39" xfId="0" applyFont="1" applyBorder="1" applyAlignment="1">
      <alignment horizontal="center" vertical="center" wrapText="1"/>
    </xf>
    <xf numFmtId="41" fontId="9" fillId="0" borderId="14" xfId="0" applyNumberFormat="1" applyFont="1" applyBorder="1" applyAlignment="1">
      <alignment horizontal="center" vertical="center" wrapText="1"/>
    </xf>
    <xf numFmtId="41" fontId="9" fillId="0" borderId="39" xfId="0" applyNumberFormat="1" applyFont="1" applyBorder="1" applyAlignment="1">
      <alignment horizontal="center" vertical="center" wrapText="1"/>
    </xf>
    <xf numFmtId="0" fontId="9" fillId="0" borderId="24" xfId="0" applyFont="1" applyBorder="1" applyAlignment="1">
      <alignment horizontal="center" vertical="center" wrapText="1"/>
    </xf>
    <xf numFmtId="0" fontId="9" fillId="0" borderId="25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 wrapText="1"/>
    </xf>
    <xf numFmtId="41" fontId="9" fillId="0" borderId="21" xfId="0" applyNumberFormat="1" applyFont="1" applyBorder="1" applyAlignment="1">
      <alignment horizontal="center" vertical="center" wrapText="1"/>
    </xf>
  </cellXfs>
  <cellStyles count="55">
    <cellStyle name="쉼표 [0]" xfId="16" builtinId="6"/>
    <cellStyle name="쉼표 [0] 10" xfId="42"/>
    <cellStyle name="쉼표 [0] 11" xfId="48"/>
    <cellStyle name="쉼표 [0] 12" xfId="54"/>
    <cellStyle name="쉼표 [0] 2" xfId="4"/>
    <cellStyle name="쉼표 [0] 2 2" xfId="3"/>
    <cellStyle name="쉼표 [0] 2 2 2" xfId="18"/>
    <cellStyle name="쉼표 [0] 2 3" xfId="19"/>
    <cellStyle name="쉼표 [0] 2 4" xfId="26"/>
    <cellStyle name="쉼표 [0] 2 5" xfId="32"/>
    <cellStyle name="쉼표 [0] 2 6" xfId="38"/>
    <cellStyle name="쉼표 [0] 2 7" xfId="44"/>
    <cellStyle name="쉼표 [0] 2 8" xfId="50"/>
    <cellStyle name="쉼표 [0] 3" xfId="1"/>
    <cellStyle name="쉼표 [0] 3 2" xfId="17"/>
    <cellStyle name="쉼표 [0] 3 3" xfId="25"/>
    <cellStyle name="쉼표 [0] 3 4" xfId="31"/>
    <cellStyle name="쉼표 [0] 3 5" xfId="37"/>
    <cellStyle name="쉼표 [0] 3 6" xfId="43"/>
    <cellStyle name="쉼표 [0] 3 7" xfId="49"/>
    <cellStyle name="쉼표 [0] 4" xfId="5"/>
    <cellStyle name="쉼표 [0] 4 2" xfId="20"/>
    <cellStyle name="쉼표 [0] 4 3" xfId="27"/>
    <cellStyle name="쉼표 [0] 4 4" xfId="33"/>
    <cellStyle name="쉼표 [0] 4 5" xfId="39"/>
    <cellStyle name="쉼표 [0] 4 6" xfId="45"/>
    <cellStyle name="쉼표 [0] 4 7" xfId="51"/>
    <cellStyle name="쉼표 [0] 5" xfId="6"/>
    <cellStyle name="쉼표 [0] 5 2" xfId="7"/>
    <cellStyle name="쉼표 [0] 5 2 2" xfId="22"/>
    <cellStyle name="쉼표 [0] 5 3" xfId="21"/>
    <cellStyle name="쉼표 [0] 5 4" xfId="28"/>
    <cellStyle name="쉼표 [0] 5 5" xfId="34"/>
    <cellStyle name="쉼표 [0] 5 6" xfId="40"/>
    <cellStyle name="쉼표 [0] 5 7" xfId="46"/>
    <cellStyle name="쉼표 [0] 5 8" xfId="52"/>
    <cellStyle name="쉼표 [0] 6" xfId="8"/>
    <cellStyle name="쉼표 [0] 6 2" xfId="23"/>
    <cellStyle name="쉼표 [0] 6 3" xfId="29"/>
    <cellStyle name="쉼표 [0] 6 4" xfId="35"/>
    <cellStyle name="쉼표 [0] 6 5" xfId="41"/>
    <cellStyle name="쉼표 [0] 6 6" xfId="47"/>
    <cellStyle name="쉼표 [0] 6 7" xfId="53"/>
    <cellStyle name="쉼표 [0] 7" xfId="24"/>
    <cellStyle name="쉼표 [0] 8" xfId="30"/>
    <cellStyle name="쉼표 [0] 9" xfId="36"/>
    <cellStyle name="표준" xfId="0" builtinId="0"/>
    <cellStyle name="표준 12" xfId="9"/>
    <cellStyle name="표준 2" xfId="10"/>
    <cellStyle name="표준 2 2" xfId="2"/>
    <cellStyle name="표준 2 3" xfId="11"/>
    <cellStyle name="표준 3" xfId="12"/>
    <cellStyle name="표준 4" xfId="13"/>
    <cellStyle name="표준 5" xfId="14"/>
    <cellStyle name="표준 5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"/>
  <sheetViews>
    <sheetView tabSelected="1" view="pageBreakPreview" zoomScaleSheetLayoutView="100" workbookViewId="0">
      <selection activeCell="C9" sqref="C9"/>
    </sheetView>
  </sheetViews>
  <sheetFormatPr defaultRowHeight="16.5"/>
  <cols>
    <col min="1" max="1" width="11.125" customWidth="1"/>
    <col min="2" max="2" width="16.375" customWidth="1"/>
    <col min="3" max="3" width="58" customWidth="1"/>
    <col min="4" max="4" width="47.125" bestFit="1" customWidth="1"/>
    <col min="5" max="5" width="43.875" customWidth="1"/>
    <col min="6" max="6" width="10.125" customWidth="1"/>
    <col min="7" max="7" width="14.625" customWidth="1"/>
    <col min="8" max="8" width="15.875" bestFit="1" customWidth="1"/>
  </cols>
  <sheetData>
    <row r="1" spans="1:8" ht="35.25" customHeight="1">
      <c r="A1" s="72" t="s">
        <v>74</v>
      </c>
      <c r="B1" s="73"/>
      <c r="C1" s="73"/>
      <c r="D1" s="73"/>
      <c r="E1" s="73"/>
      <c r="F1" s="73"/>
      <c r="G1" s="73"/>
      <c r="H1" s="74"/>
    </row>
    <row r="2" spans="1:8" ht="17.25" thickBot="1">
      <c r="A2" s="24"/>
      <c r="B2" s="25"/>
      <c r="C2" s="25"/>
      <c r="D2" s="25"/>
      <c r="E2" s="25"/>
      <c r="F2" s="25"/>
      <c r="G2" s="25"/>
      <c r="H2" s="26"/>
    </row>
    <row r="3" spans="1:8" ht="36" customHeight="1" thickBot="1">
      <c r="A3" s="11" t="s">
        <v>7</v>
      </c>
      <c r="B3" s="12" t="s">
        <v>6</v>
      </c>
      <c r="C3" s="13" t="s">
        <v>4</v>
      </c>
      <c r="D3" s="14" t="s">
        <v>3</v>
      </c>
      <c r="E3" s="14" t="s">
        <v>2</v>
      </c>
      <c r="F3" s="14" t="s">
        <v>5</v>
      </c>
      <c r="G3" s="14" t="s">
        <v>1</v>
      </c>
      <c r="H3" s="15" t="s">
        <v>8</v>
      </c>
    </row>
    <row r="4" spans="1:8" ht="20.100000000000001" customHeight="1" thickTop="1">
      <c r="A4" s="75" t="s">
        <v>0</v>
      </c>
      <c r="B4" s="76"/>
      <c r="C4" s="78"/>
      <c r="D4" s="78"/>
      <c r="E4" s="76"/>
      <c r="F4" s="79"/>
      <c r="G4" s="80">
        <f>SUM(G6:G13)</f>
        <v>667000</v>
      </c>
      <c r="H4" s="6">
        <f>COUNTIF(H6:H13,"카드")</f>
        <v>4</v>
      </c>
    </row>
    <row r="5" spans="1:8" ht="20.100000000000001" customHeight="1">
      <c r="A5" s="75"/>
      <c r="B5" s="77"/>
      <c r="C5" s="78"/>
      <c r="D5" s="78"/>
      <c r="E5" s="77"/>
      <c r="F5" s="79"/>
      <c r="G5" s="80"/>
      <c r="H5" s="7">
        <f>COUNTIF(H6:H13, "현금")</f>
        <v>4</v>
      </c>
    </row>
    <row r="6" spans="1:8" s="10" customFormat="1" ht="34.5" customHeight="1">
      <c r="A6" s="64">
        <v>1</v>
      </c>
      <c r="B6" s="65">
        <v>44081</v>
      </c>
      <c r="C6" s="67" t="s">
        <v>57</v>
      </c>
      <c r="D6" s="66" t="s">
        <v>61</v>
      </c>
      <c r="E6" s="67" t="s">
        <v>75</v>
      </c>
      <c r="F6" s="66" t="s">
        <v>61</v>
      </c>
      <c r="G6" s="68">
        <v>50000</v>
      </c>
      <c r="H6" s="69" t="s">
        <v>63</v>
      </c>
    </row>
    <row r="7" spans="1:8" s="19" customFormat="1" ht="34.5" customHeight="1">
      <c r="A7" s="42">
        <v>2</v>
      </c>
      <c r="B7" s="43">
        <v>44081</v>
      </c>
      <c r="C7" s="50" t="s">
        <v>58</v>
      </c>
      <c r="D7" s="70" t="s">
        <v>61</v>
      </c>
      <c r="E7" s="50" t="s">
        <v>76</v>
      </c>
      <c r="F7" s="70" t="s">
        <v>61</v>
      </c>
      <c r="G7" s="71">
        <v>50000</v>
      </c>
      <c r="H7" s="51" t="s">
        <v>62</v>
      </c>
    </row>
    <row r="8" spans="1:8" s="19" customFormat="1" ht="34.5" customHeight="1">
      <c r="A8" s="42">
        <v>3</v>
      </c>
      <c r="B8" s="43">
        <v>44084</v>
      </c>
      <c r="C8" s="50" t="s">
        <v>58</v>
      </c>
      <c r="D8" s="70" t="s">
        <v>61</v>
      </c>
      <c r="E8" s="50" t="s">
        <v>77</v>
      </c>
      <c r="F8" s="70" t="s">
        <v>61</v>
      </c>
      <c r="G8" s="71">
        <v>50000</v>
      </c>
      <c r="H8" s="51" t="s">
        <v>62</v>
      </c>
    </row>
    <row r="9" spans="1:8" s="19" customFormat="1" ht="34.5" customHeight="1">
      <c r="A9" s="42">
        <v>4</v>
      </c>
      <c r="B9" s="43">
        <v>44089</v>
      </c>
      <c r="C9" s="50" t="s">
        <v>59</v>
      </c>
      <c r="D9" s="70" t="s">
        <v>68</v>
      </c>
      <c r="E9" s="50" t="s">
        <v>64</v>
      </c>
      <c r="F9" s="70">
        <v>4</v>
      </c>
      <c r="G9" s="71">
        <v>99000</v>
      </c>
      <c r="H9" s="51" t="s">
        <v>47</v>
      </c>
    </row>
    <row r="10" spans="1:8" s="19" customFormat="1" ht="34.5" customHeight="1">
      <c r="A10" s="42">
        <v>5</v>
      </c>
      <c r="B10" s="43">
        <v>44091</v>
      </c>
      <c r="C10" s="50" t="s">
        <v>73</v>
      </c>
      <c r="D10" s="70" t="s">
        <v>69</v>
      </c>
      <c r="E10" s="50" t="s">
        <v>65</v>
      </c>
      <c r="F10" s="70">
        <v>8</v>
      </c>
      <c r="G10" s="71">
        <v>65000</v>
      </c>
      <c r="H10" s="51" t="s">
        <v>47</v>
      </c>
    </row>
    <row r="11" spans="1:8" s="19" customFormat="1" ht="34.5" customHeight="1">
      <c r="A11" s="42">
        <v>6</v>
      </c>
      <c r="B11" s="43">
        <v>44098</v>
      </c>
      <c r="C11" s="50" t="s">
        <v>60</v>
      </c>
      <c r="D11" s="70" t="s">
        <v>61</v>
      </c>
      <c r="E11" s="50" t="s">
        <v>78</v>
      </c>
      <c r="F11" s="70" t="s">
        <v>61</v>
      </c>
      <c r="G11" s="71">
        <v>50000</v>
      </c>
      <c r="H11" s="51" t="s">
        <v>62</v>
      </c>
    </row>
    <row r="12" spans="1:8" s="19" customFormat="1" ht="34.5" customHeight="1">
      <c r="A12" s="42">
        <v>7</v>
      </c>
      <c r="B12" s="43">
        <v>44099</v>
      </c>
      <c r="C12" s="50" t="s">
        <v>49</v>
      </c>
      <c r="D12" s="70" t="s">
        <v>70</v>
      </c>
      <c r="E12" s="50" t="s">
        <v>66</v>
      </c>
      <c r="F12" s="70">
        <v>10</v>
      </c>
      <c r="G12" s="71">
        <v>150000</v>
      </c>
      <c r="H12" s="51" t="s">
        <v>47</v>
      </c>
    </row>
    <row r="13" spans="1:8" s="19" customFormat="1" ht="34.5" customHeight="1" thickBot="1">
      <c r="A13" s="27">
        <v>8</v>
      </c>
      <c r="B13" s="28">
        <v>44103</v>
      </c>
      <c r="C13" s="37" t="s">
        <v>72</v>
      </c>
      <c r="D13" s="30" t="s">
        <v>71</v>
      </c>
      <c r="E13" s="37" t="s">
        <v>67</v>
      </c>
      <c r="F13" s="30">
        <v>13</v>
      </c>
      <c r="G13" s="31">
        <v>153000</v>
      </c>
      <c r="H13" s="51" t="s">
        <v>47</v>
      </c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5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"/>
  <sheetViews>
    <sheetView view="pageBreakPreview" zoomScaleSheetLayoutView="100" workbookViewId="0">
      <selection activeCell="D18" sqref="D18"/>
    </sheetView>
  </sheetViews>
  <sheetFormatPr defaultRowHeight="16.5"/>
  <cols>
    <col min="1" max="2" width="10.375" customWidth="1"/>
    <col min="3" max="3" width="54.625" customWidth="1"/>
    <col min="4" max="4" width="37.625" bestFit="1" customWidth="1"/>
    <col min="5" max="5" width="26.875" bestFit="1" customWidth="1"/>
    <col min="6" max="6" width="8.375" customWidth="1"/>
    <col min="7" max="7" width="14.625" customWidth="1"/>
    <col min="8" max="8" width="15.25" bestFit="1" customWidth="1"/>
    <col min="9" max="9" width="10.875" bestFit="1" customWidth="1"/>
    <col min="10" max="10" width="10.75" bestFit="1" customWidth="1"/>
  </cols>
  <sheetData>
    <row r="1" spans="1:8" ht="35.25" customHeight="1">
      <c r="A1" s="72" t="s">
        <v>20</v>
      </c>
      <c r="B1" s="73"/>
      <c r="C1" s="73"/>
      <c r="D1" s="73"/>
      <c r="E1" s="73"/>
      <c r="F1" s="73"/>
      <c r="G1" s="73"/>
      <c r="H1" s="74"/>
    </row>
    <row r="2" spans="1:8" ht="17.25" thickBot="1">
      <c r="A2" s="24"/>
      <c r="B2" s="25"/>
      <c r="C2" s="25"/>
      <c r="D2" s="25"/>
      <c r="E2" s="25"/>
      <c r="F2" s="25"/>
      <c r="G2" s="25"/>
      <c r="H2" s="26"/>
    </row>
    <row r="3" spans="1:8" ht="36" customHeight="1" thickBot="1">
      <c r="A3" s="11" t="s">
        <v>7</v>
      </c>
      <c r="B3" s="12" t="s">
        <v>6</v>
      </c>
      <c r="C3" s="13" t="s">
        <v>4</v>
      </c>
      <c r="D3" s="14" t="s">
        <v>3</v>
      </c>
      <c r="E3" s="14" t="s">
        <v>2</v>
      </c>
      <c r="F3" s="14" t="s">
        <v>5</v>
      </c>
      <c r="G3" s="14" t="s">
        <v>1</v>
      </c>
      <c r="H3" s="15" t="s">
        <v>8</v>
      </c>
    </row>
    <row r="4" spans="1:8" ht="20.100000000000001" customHeight="1" thickTop="1">
      <c r="A4" s="81" t="s">
        <v>0</v>
      </c>
      <c r="B4" s="82"/>
      <c r="C4" s="83"/>
      <c r="D4" s="83"/>
      <c r="E4" s="83"/>
      <c r="F4" s="84"/>
      <c r="G4" s="85">
        <f>SUM(G6:G6)</f>
        <v>479000</v>
      </c>
      <c r="H4" s="5">
        <f>COUNTIF(H6:H8,"카드")</f>
        <v>3</v>
      </c>
    </row>
    <row r="5" spans="1:8" ht="20.100000000000001" customHeight="1">
      <c r="A5" s="81"/>
      <c r="B5" s="83"/>
      <c r="C5" s="83"/>
      <c r="D5" s="83"/>
      <c r="E5" s="83"/>
      <c r="F5" s="84"/>
      <c r="G5" s="85"/>
      <c r="H5" s="56">
        <f>COUNTIF(H6:H30, "현금")</f>
        <v>0</v>
      </c>
    </row>
    <row r="6" spans="1:8" s="10" customFormat="1" ht="34.5" customHeight="1">
      <c r="A6" s="60">
        <v>1</v>
      </c>
      <c r="B6" s="43">
        <v>44096</v>
      </c>
      <c r="C6" s="62" t="s">
        <v>48</v>
      </c>
      <c r="D6" s="57" t="s">
        <v>54</v>
      </c>
      <c r="E6" s="57" t="s">
        <v>51</v>
      </c>
      <c r="F6" s="58">
        <v>16</v>
      </c>
      <c r="G6" s="59">
        <v>479000</v>
      </c>
      <c r="H6" s="61" t="s">
        <v>47</v>
      </c>
    </row>
    <row r="7" spans="1:8" s="19" customFormat="1" ht="34.5" customHeight="1">
      <c r="A7" s="60">
        <v>2</v>
      </c>
      <c r="B7" s="43">
        <v>44098</v>
      </c>
      <c r="C7" s="62" t="s">
        <v>49</v>
      </c>
      <c r="D7" s="57" t="s">
        <v>55</v>
      </c>
      <c r="E7" s="57" t="s">
        <v>52</v>
      </c>
      <c r="F7" s="58">
        <v>10</v>
      </c>
      <c r="G7" s="59">
        <v>110000</v>
      </c>
      <c r="H7" s="61" t="s">
        <v>19</v>
      </c>
    </row>
    <row r="8" spans="1:8" s="19" customFormat="1" ht="34.5" customHeight="1" thickBot="1">
      <c r="A8" s="33">
        <v>3</v>
      </c>
      <c r="B8" s="28">
        <v>44099</v>
      </c>
      <c r="C8" s="63" t="s">
        <v>50</v>
      </c>
      <c r="D8" s="34" t="s">
        <v>56</v>
      </c>
      <c r="E8" s="34" t="s">
        <v>53</v>
      </c>
      <c r="F8" s="23">
        <v>37</v>
      </c>
      <c r="G8" s="29">
        <v>481000</v>
      </c>
      <c r="H8" s="35" t="s">
        <v>19</v>
      </c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67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9"/>
  <sheetViews>
    <sheetView view="pageBreakPreview" zoomScaleSheetLayoutView="100" workbookViewId="0">
      <selection activeCell="D18" sqref="D18"/>
    </sheetView>
  </sheetViews>
  <sheetFormatPr defaultRowHeight="16.5"/>
  <cols>
    <col min="1" max="2" width="10.375" customWidth="1"/>
    <col min="3" max="3" width="69.25" customWidth="1"/>
    <col min="4" max="4" width="28.375" customWidth="1"/>
    <col min="5" max="5" width="21.125" customWidth="1"/>
    <col min="6" max="6" width="12.25" customWidth="1"/>
    <col min="7" max="7" width="14.625" customWidth="1"/>
    <col min="8" max="8" width="18.125" customWidth="1"/>
    <col min="9" max="9" width="10.875" bestFit="1" customWidth="1"/>
    <col min="10" max="10" width="10.75" bestFit="1" customWidth="1"/>
  </cols>
  <sheetData>
    <row r="1" spans="1:10" ht="35.25" customHeight="1">
      <c r="A1" s="72" t="s">
        <v>31</v>
      </c>
      <c r="B1" s="73"/>
      <c r="C1" s="73"/>
      <c r="D1" s="73"/>
      <c r="E1" s="73"/>
      <c r="F1" s="73"/>
      <c r="G1" s="73"/>
      <c r="H1" s="74"/>
    </row>
    <row r="2" spans="1:10" ht="17.25" thickBot="1">
      <c r="A2" s="24"/>
      <c r="B2" s="25"/>
      <c r="C2" s="25"/>
      <c r="D2" s="25"/>
      <c r="E2" s="25"/>
      <c r="F2" s="25"/>
      <c r="G2" s="25"/>
      <c r="H2" s="26"/>
    </row>
    <row r="3" spans="1:10" ht="36" customHeight="1" thickBot="1">
      <c r="A3" s="11" t="s">
        <v>7</v>
      </c>
      <c r="B3" s="12" t="s">
        <v>6</v>
      </c>
      <c r="C3" s="13" t="s">
        <v>4</v>
      </c>
      <c r="D3" s="14" t="s">
        <v>3</v>
      </c>
      <c r="E3" s="14" t="s">
        <v>2</v>
      </c>
      <c r="F3" s="14" t="s">
        <v>5</v>
      </c>
      <c r="G3" s="14" t="s">
        <v>1</v>
      </c>
      <c r="H3" s="15" t="s">
        <v>8</v>
      </c>
    </row>
    <row r="4" spans="1:10" ht="20.100000000000001" customHeight="1" thickTop="1">
      <c r="A4" s="86" t="s">
        <v>0</v>
      </c>
      <c r="B4" s="87"/>
      <c r="C4" s="88"/>
      <c r="D4" s="87"/>
      <c r="E4" s="87"/>
      <c r="F4" s="90"/>
      <c r="G4" s="91">
        <f>SUM(G6:G23)</f>
        <v>292000</v>
      </c>
      <c r="H4" s="3">
        <f>COUNTIF(H6:H23,"카드")</f>
        <v>4</v>
      </c>
    </row>
    <row r="5" spans="1:10" ht="20.100000000000001" customHeight="1">
      <c r="A5" s="86"/>
      <c r="B5" s="87"/>
      <c r="C5" s="89"/>
      <c r="D5" s="87"/>
      <c r="E5" s="87"/>
      <c r="F5" s="90"/>
      <c r="G5" s="91"/>
      <c r="H5" s="4">
        <f>COUNTIF(H6:H23, "현금")</f>
        <v>0</v>
      </c>
    </row>
    <row r="6" spans="1:10" ht="30" customHeight="1">
      <c r="A6" s="42">
        <v>1</v>
      </c>
      <c r="B6" s="43">
        <v>44075</v>
      </c>
      <c r="C6" s="49" t="s">
        <v>24</v>
      </c>
      <c r="D6" s="52" t="s">
        <v>28</v>
      </c>
      <c r="E6" s="50" t="s">
        <v>23</v>
      </c>
      <c r="F6" s="53">
        <v>3</v>
      </c>
      <c r="G6" s="52">
        <v>27000</v>
      </c>
      <c r="H6" s="51" t="s">
        <v>22</v>
      </c>
      <c r="I6" s="2"/>
      <c r="J6" s="1"/>
    </row>
    <row r="7" spans="1:10" ht="30" customHeight="1">
      <c r="A7" s="42">
        <v>2</v>
      </c>
      <c r="B7" s="43">
        <v>44077</v>
      </c>
      <c r="C7" s="49" t="s">
        <v>25</v>
      </c>
      <c r="D7" s="52" t="s">
        <v>29</v>
      </c>
      <c r="E7" s="50" t="s">
        <v>23</v>
      </c>
      <c r="F7" s="53">
        <v>4</v>
      </c>
      <c r="G7" s="52">
        <v>40000</v>
      </c>
      <c r="H7" s="51" t="s">
        <v>22</v>
      </c>
    </row>
    <row r="8" spans="1:10" ht="30" customHeight="1">
      <c r="A8" s="42">
        <v>3</v>
      </c>
      <c r="B8" s="43">
        <v>44089</v>
      </c>
      <c r="C8" s="49" t="s">
        <v>26</v>
      </c>
      <c r="D8" s="52" t="s">
        <v>29</v>
      </c>
      <c r="E8" s="50" t="s">
        <v>23</v>
      </c>
      <c r="F8" s="53">
        <v>4</v>
      </c>
      <c r="G8" s="52">
        <v>43000</v>
      </c>
      <c r="H8" s="51" t="s">
        <v>22</v>
      </c>
    </row>
    <row r="9" spans="1:10" ht="30" customHeight="1">
      <c r="A9" s="42">
        <v>4</v>
      </c>
      <c r="B9" s="43">
        <v>44097</v>
      </c>
      <c r="C9" s="49" t="s">
        <v>27</v>
      </c>
      <c r="D9" s="52" t="s">
        <v>30</v>
      </c>
      <c r="E9" s="50" t="s">
        <v>23</v>
      </c>
      <c r="F9" s="53">
        <v>7</v>
      </c>
      <c r="G9" s="52">
        <v>182000</v>
      </c>
      <c r="H9" s="51" t="s">
        <v>22</v>
      </c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6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"/>
  <sheetViews>
    <sheetView view="pageBreakPreview" zoomScaleSheetLayoutView="100" workbookViewId="0">
      <selection activeCell="C23" sqref="C23"/>
    </sheetView>
  </sheetViews>
  <sheetFormatPr defaultRowHeight="16.5"/>
  <cols>
    <col min="1" max="1" width="10.375" customWidth="1"/>
    <col min="2" max="2" width="12.875" customWidth="1"/>
    <col min="3" max="3" width="57.375" bestFit="1" customWidth="1"/>
    <col min="4" max="4" width="39" bestFit="1" customWidth="1"/>
    <col min="5" max="5" width="20" customWidth="1"/>
    <col min="6" max="6" width="12.375" customWidth="1"/>
    <col min="7" max="7" width="14.625" customWidth="1"/>
    <col min="8" max="8" width="15.25" bestFit="1" customWidth="1"/>
    <col min="9" max="9" width="10.875" bestFit="1" customWidth="1"/>
    <col min="10" max="10" width="10.75" bestFit="1" customWidth="1"/>
  </cols>
  <sheetData>
    <row r="1" spans="1:10" ht="35.25" customHeight="1">
      <c r="A1" s="72" t="s">
        <v>39</v>
      </c>
      <c r="B1" s="73"/>
      <c r="C1" s="73"/>
      <c r="D1" s="73"/>
      <c r="E1" s="73"/>
      <c r="F1" s="73"/>
      <c r="G1" s="73"/>
      <c r="H1" s="74"/>
    </row>
    <row r="2" spans="1:10" ht="17.25" thickBot="1">
      <c r="A2" s="24"/>
      <c r="B2" s="25"/>
      <c r="C2" s="25"/>
      <c r="D2" s="25"/>
      <c r="E2" s="25"/>
      <c r="F2" s="25"/>
      <c r="G2" s="25"/>
      <c r="H2" s="26"/>
    </row>
    <row r="3" spans="1:10" ht="36" customHeight="1" thickBot="1">
      <c r="A3" s="11" t="s">
        <v>7</v>
      </c>
      <c r="B3" s="12" t="s">
        <v>6</v>
      </c>
      <c r="C3" s="13" t="s">
        <v>4</v>
      </c>
      <c r="D3" s="14" t="s">
        <v>3</v>
      </c>
      <c r="E3" s="14" t="s">
        <v>2</v>
      </c>
      <c r="F3" s="14" t="s">
        <v>5</v>
      </c>
      <c r="G3" s="14" t="s">
        <v>1</v>
      </c>
      <c r="H3" s="15" t="s">
        <v>8</v>
      </c>
    </row>
    <row r="4" spans="1:10" ht="20.100000000000001" customHeight="1" thickTop="1">
      <c r="A4" s="86" t="s">
        <v>0</v>
      </c>
      <c r="B4" s="87"/>
      <c r="C4" s="94"/>
      <c r="D4" s="87"/>
      <c r="E4" s="87"/>
      <c r="F4" s="90"/>
      <c r="G4" s="91">
        <f>SUM(G6:G29)</f>
        <v>0</v>
      </c>
      <c r="H4" s="3">
        <f>COUNTIF(H6:H29,"카드")</f>
        <v>0</v>
      </c>
    </row>
    <row r="5" spans="1:10" ht="20.100000000000001" customHeight="1">
      <c r="A5" s="92"/>
      <c r="B5" s="93"/>
      <c r="C5" s="89"/>
      <c r="D5" s="93"/>
      <c r="E5" s="93"/>
      <c r="F5" s="95"/>
      <c r="G5" s="96"/>
      <c r="H5" s="9">
        <f>COUNTIF(H6:H29, "현금")</f>
        <v>0</v>
      </c>
    </row>
    <row r="6" spans="1:10" s="19" customFormat="1" ht="36" customHeight="1" thickBot="1">
      <c r="A6" s="17"/>
      <c r="B6" s="20"/>
      <c r="C6" s="36" t="s">
        <v>10</v>
      </c>
      <c r="D6" s="21"/>
      <c r="E6" s="22"/>
      <c r="F6" s="23"/>
      <c r="G6" s="18"/>
      <c r="H6" s="8"/>
      <c r="I6" s="2"/>
      <c r="J6" s="1"/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66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"/>
  <sheetViews>
    <sheetView view="pageBreakPreview" zoomScaleSheetLayoutView="100" workbookViewId="0">
      <selection activeCell="D18" sqref="D18"/>
    </sheetView>
  </sheetViews>
  <sheetFormatPr defaultRowHeight="16.5"/>
  <cols>
    <col min="1" max="2" width="10.375" customWidth="1"/>
    <col min="3" max="3" width="68.625" customWidth="1"/>
    <col min="4" max="4" width="31.5" customWidth="1"/>
    <col min="5" max="5" width="22.625" customWidth="1"/>
    <col min="6" max="6" width="8.375" customWidth="1"/>
    <col min="7" max="7" width="14.625" customWidth="1"/>
    <col min="8" max="8" width="15.25" bestFit="1" customWidth="1"/>
    <col min="9" max="9" width="10.875" bestFit="1" customWidth="1"/>
    <col min="10" max="10" width="10.75" bestFit="1" customWidth="1"/>
  </cols>
  <sheetData>
    <row r="1" spans="1:8" ht="35.25" customHeight="1">
      <c r="A1" s="72" t="s">
        <v>43</v>
      </c>
      <c r="B1" s="73"/>
      <c r="C1" s="73"/>
      <c r="D1" s="73"/>
      <c r="E1" s="73"/>
      <c r="F1" s="73"/>
      <c r="G1" s="73"/>
      <c r="H1" s="74"/>
    </row>
    <row r="2" spans="1:8" ht="17.25" thickBot="1">
      <c r="A2" s="24"/>
      <c r="B2" s="25"/>
      <c r="C2" s="25"/>
      <c r="D2" s="25"/>
      <c r="E2" s="25"/>
      <c r="F2" s="25"/>
      <c r="G2" s="25"/>
      <c r="H2" s="26"/>
    </row>
    <row r="3" spans="1:8" ht="36" customHeight="1" thickBot="1">
      <c r="A3" s="11" t="s">
        <v>7</v>
      </c>
      <c r="B3" s="12" t="s">
        <v>6</v>
      </c>
      <c r="C3" s="13" t="s">
        <v>4</v>
      </c>
      <c r="D3" s="14" t="s">
        <v>3</v>
      </c>
      <c r="E3" s="14" t="s">
        <v>2</v>
      </c>
      <c r="F3" s="14" t="s">
        <v>5</v>
      </c>
      <c r="G3" s="14" t="s">
        <v>1</v>
      </c>
      <c r="H3" s="15" t="s">
        <v>8</v>
      </c>
    </row>
    <row r="4" spans="1:8" ht="20.100000000000001" customHeight="1" thickTop="1">
      <c r="A4" s="86" t="s">
        <v>0</v>
      </c>
      <c r="B4" s="87"/>
      <c r="C4" s="97"/>
      <c r="D4" s="87"/>
      <c r="E4" s="87"/>
      <c r="F4" s="90"/>
      <c r="G4" s="91">
        <f>SUM(G6:G29)</f>
        <v>136000</v>
      </c>
      <c r="H4" s="3">
        <f>COUNTIF(H6:H29,"카드")</f>
        <v>1</v>
      </c>
    </row>
    <row r="5" spans="1:8" ht="20.100000000000001" customHeight="1">
      <c r="A5" s="86"/>
      <c r="B5" s="87"/>
      <c r="C5" s="87"/>
      <c r="D5" s="87"/>
      <c r="E5" s="87"/>
      <c r="F5" s="90"/>
      <c r="G5" s="91"/>
      <c r="H5" s="4">
        <f>COUNTIF(H6:H29, "현금")</f>
        <v>0</v>
      </c>
    </row>
    <row r="6" spans="1:8" s="10" customFormat="1" ht="34.5" customHeight="1" thickBot="1">
      <c r="A6" s="33">
        <v>1</v>
      </c>
      <c r="B6" s="28">
        <v>44084</v>
      </c>
      <c r="C6" s="48" t="s">
        <v>44</v>
      </c>
      <c r="D6" s="34" t="s">
        <v>46</v>
      </c>
      <c r="E6" s="55" t="s">
        <v>45</v>
      </c>
      <c r="F6" s="23">
        <v>5</v>
      </c>
      <c r="G6" s="29">
        <v>136000</v>
      </c>
      <c r="H6" s="35" t="s">
        <v>47</v>
      </c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66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"/>
  <sheetViews>
    <sheetView zoomScaleNormal="100" zoomScaleSheetLayoutView="100" workbookViewId="0">
      <selection activeCell="D18" sqref="D18"/>
    </sheetView>
  </sheetViews>
  <sheetFormatPr defaultRowHeight="16.5"/>
  <cols>
    <col min="1" max="2" width="10.375" style="19" customWidth="1"/>
    <col min="3" max="3" width="51.875" style="19" bestFit="1" customWidth="1"/>
    <col min="4" max="4" width="37.5" style="19" customWidth="1"/>
    <col min="5" max="5" width="46.5" style="19" bestFit="1" customWidth="1"/>
    <col min="6" max="6" width="10.125" style="19" customWidth="1"/>
    <col min="7" max="7" width="14.625" style="19" customWidth="1"/>
    <col min="8" max="8" width="15.25" style="19" bestFit="1" customWidth="1"/>
    <col min="9" max="9" width="10.875" style="19" bestFit="1" customWidth="1"/>
    <col min="10" max="10" width="10.75" style="19" bestFit="1" customWidth="1"/>
    <col min="11" max="16384" width="9" style="19"/>
  </cols>
  <sheetData>
    <row r="1" spans="1:8" ht="35.25" customHeight="1">
      <c r="A1" s="72" t="s">
        <v>32</v>
      </c>
      <c r="B1" s="73"/>
      <c r="C1" s="73"/>
      <c r="D1" s="73"/>
      <c r="E1" s="73"/>
      <c r="F1" s="73"/>
      <c r="G1" s="73"/>
      <c r="H1" s="74"/>
    </row>
    <row r="2" spans="1:8" ht="17.25" thickBot="1">
      <c r="A2" s="24"/>
      <c r="B2" s="25"/>
      <c r="C2" s="25"/>
      <c r="D2" s="25"/>
      <c r="E2" s="25"/>
      <c r="F2" s="25"/>
      <c r="G2" s="25"/>
      <c r="H2" s="26"/>
    </row>
    <row r="3" spans="1:8" ht="36" customHeight="1" thickBot="1">
      <c r="A3" s="11" t="s">
        <v>7</v>
      </c>
      <c r="B3" s="12" t="s">
        <v>6</v>
      </c>
      <c r="C3" s="13" t="s">
        <v>4</v>
      </c>
      <c r="D3" s="14" t="s">
        <v>3</v>
      </c>
      <c r="E3" s="14" t="s">
        <v>2</v>
      </c>
      <c r="F3" s="14" t="s">
        <v>5</v>
      </c>
      <c r="G3" s="14" t="s">
        <v>1</v>
      </c>
      <c r="H3" s="15" t="s">
        <v>8</v>
      </c>
    </row>
    <row r="4" spans="1:8" ht="20.100000000000001" customHeight="1" thickTop="1">
      <c r="A4" s="86" t="s">
        <v>0</v>
      </c>
      <c r="B4" s="87"/>
      <c r="C4" s="94"/>
      <c r="D4" s="87"/>
      <c r="E4" s="87"/>
      <c r="F4" s="90"/>
      <c r="G4" s="91">
        <f>SUM(G6:G30)</f>
        <v>0</v>
      </c>
      <c r="H4" s="3">
        <f>COUNTIF(H6:H20,"카드")</f>
        <v>0</v>
      </c>
    </row>
    <row r="5" spans="1:8" ht="20.100000000000001" customHeight="1">
      <c r="A5" s="92"/>
      <c r="B5" s="93"/>
      <c r="C5" s="89"/>
      <c r="D5" s="93"/>
      <c r="E5" s="93"/>
      <c r="F5" s="95"/>
      <c r="G5" s="96"/>
      <c r="H5" s="9">
        <f>COUNTIF(H6:H20, "현금")</f>
        <v>0</v>
      </c>
    </row>
    <row r="6" spans="1:8" ht="36" customHeight="1" thickBot="1">
      <c r="A6" s="33"/>
      <c r="B6" s="28"/>
      <c r="C6" s="36" t="s">
        <v>10</v>
      </c>
      <c r="D6" s="34"/>
      <c r="E6" s="32"/>
      <c r="F6" s="23"/>
      <c r="G6" s="29"/>
      <c r="H6" s="35"/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63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"/>
  <sheetViews>
    <sheetView view="pageBreakPreview" zoomScaleSheetLayoutView="100" workbookViewId="0">
      <selection activeCell="D18" sqref="D18"/>
    </sheetView>
  </sheetViews>
  <sheetFormatPr defaultRowHeight="16.5"/>
  <cols>
    <col min="1" max="2" width="10.375" customWidth="1"/>
    <col min="3" max="3" width="51.875" bestFit="1" customWidth="1"/>
    <col min="4" max="4" width="21.25" bestFit="1" customWidth="1"/>
    <col min="5" max="5" width="40.5" customWidth="1"/>
    <col min="6" max="6" width="10.125" customWidth="1"/>
    <col min="7" max="7" width="14.625" customWidth="1"/>
    <col min="8" max="8" width="15.25" bestFit="1" customWidth="1"/>
    <col min="9" max="9" width="10.875" bestFit="1" customWidth="1"/>
    <col min="10" max="10" width="10.75" bestFit="1" customWidth="1"/>
  </cols>
  <sheetData>
    <row r="1" spans="1:10" ht="35.25" customHeight="1">
      <c r="A1" s="72" t="s">
        <v>38</v>
      </c>
      <c r="B1" s="73"/>
      <c r="C1" s="73"/>
      <c r="D1" s="73"/>
      <c r="E1" s="73"/>
      <c r="F1" s="73"/>
      <c r="G1" s="73"/>
      <c r="H1" s="74"/>
    </row>
    <row r="2" spans="1:10" ht="17.25" thickBot="1">
      <c r="A2" s="24"/>
      <c r="B2" s="25"/>
      <c r="C2" s="25"/>
      <c r="D2" s="25"/>
      <c r="E2" s="25"/>
      <c r="F2" s="25"/>
      <c r="G2" s="25"/>
      <c r="H2" s="26"/>
    </row>
    <row r="3" spans="1:10" ht="36" customHeight="1" thickBot="1">
      <c r="A3" s="11" t="s">
        <v>7</v>
      </c>
      <c r="B3" s="12" t="s">
        <v>6</v>
      </c>
      <c r="C3" s="13" t="s">
        <v>4</v>
      </c>
      <c r="D3" s="14" t="s">
        <v>3</v>
      </c>
      <c r="E3" s="14" t="s">
        <v>2</v>
      </c>
      <c r="F3" s="14" t="s">
        <v>5</v>
      </c>
      <c r="G3" s="14" t="s">
        <v>1</v>
      </c>
      <c r="H3" s="15" t="s">
        <v>8</v>
      </c>
    </row>
    <row r="4" spans="1:10" ht="20.100000000000001" customHeight="1" thickTop="1">
      <c r="A4" s="86" t="s">
        <v>0</v>
      </c>
      <c r="B4" s="87"/>
      <c r="C4" s="94"/>
      <c r="D4" s="87"/>
      <c r="E4" s="87"/>
      <c r="F4" s="90"/>
      <c r="G4" s="91">
        <f>SUM(G6:G9)</f>
        <v>0</v>
      </c>
      <c r="H4" s="3">
        <f>COUNTIF(H6:H13,"카드")</f>
        <v>0</v>
      </c>
    </row>
    <row r="5" spans="1:10" ht="20.100000000000001" customHeight="1">
      <c r="A5" s="92"/>
      <c r="B5" s="93"/>
      <c r="C5" s="89"/>
      <c r="D5" s="93"/>
      <c r="E5" s="93"/>
      <c r="F5" s="95"/>
      <c r="G5" s="96"/>
      <c r="H5" s="9">
        <f>COUNTIF(H6:H12, "현금")</f>
        <v>0</v>
      </c>
    </row>
    <row r="6" spans="1:10" s="16" customFormat="1" ht="36" customHeight="1" thickBot="1">
      <c r="A6" s="17"/>
      <c r="B6" s="20"/>
      <c r="C6" s="36" t="s">
        <v>10</v>
      </c>
      <c r="D6" s="21"/>
      <c r="E6" s="22"/>
      <c r="F6" s="23"/>
      <c r="G6" s="18"/>
      <c r="H6" s="8"/>
      <c r="I6" s="2"/>
      <c r="J6" s="1"/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6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"/>
  <sheetViews>
    <sheetView view="pageBreakPreview" zoomScaleSheetLayoutView="100" workbookViewId="0">
      <selection activeCell="B32" sqref="B32"/>
    </sheetView>
  </sheetViews>
  <sheetFormatPr defaultRowHeight="16.5"/>
  <cols>
    <col min="1" max="2" width="10.375" style="19" customWidth="1"/>
    <col min="3" max="3" width="38.75" style="19" bestFit="1" customWidth="1"/>
    <col min="4" max="4" width="32.75" style="19" bestFit="1" customWidth="1"/>
    <col min="5" max="5" width="31.125" style="19" bestFit="1" customWidth="1"/>
    <col min="6" max="6" width="8.375" style="19" customWidth="1"/>
    <col min="7" max="7" width="14.625" style="19" customWidth="1"/>
    <col min="8" max="8" width="15.25" style="19" bestFit="1" customWidth="1"/>
    <col min="9" max="9" width="10.875" style="19" bestFit="1" customWidth="1"/>
    <col min="10" max="10" width="10.75" style="19" bestFit="1" customWidth="1"/>
    <col min="11" max="16384" width="9" style="19"/>
  </cols>
  <sheetData>
    <row r="1" spans="1:10" ht="35.25" customHeight="1">
      <c r="A1" s="72" t="s">
        <v>21</v>
      </c>
      <c r="B1" s="73"/>
      <c r="C1" s="73"/>
      <c r="D1" s="73"/>
      <c r="E1" s="73"/>
      <c r="F1" s="73"/>
      <c r="G1" s="73"/>
      <c r="H1" s="74"/>
    </row>
    <row r="2" spans="1:10" ht="17.25" thickBot="1">
      <c r="A2" s="24"/>
      <c r="B2" s="25"/>
      <c r="C2" s="25"/>
      <c r="D2" s="25"/>
      <c r="E2" s="25"/>
      <c r="F2" s="25"/>
      <c r="G2" s="25"/>
      <c r="H2" s="26"/>
    </row>
    <row r="3" spans="1:10" ht="36" customHeight="1" thickBot="1">
      <c r="A3" s="38" t="s">
        <v>11</v>
      </c>
      <c r="B3" s="12" t="s">
        <v>12</v>
      </c>
      <c r="C3" s="12" t="s">
        <v>13</v>
      </c>
      <c r="D3" s="12" t="s">
        <v>14</v>
      </c>
      <c r="E3" s="12" t="s">
        <v>15</v>
      </c>
      <c r="F3" s="12" t="s">
        <v>16</v>
      </c>
      <c r="G3" s="12" t="s">
        <v>17</v>
      </c>
      <c r="H3" s="39" t="s">
        <v>18</v>
      </c>
    </row>
    <row r="4" spans="1:10" ht="20.100000000000001" customHeight="1" thickTop="1">
      <c r="A4" s="98" t="s">
        <v>0</v>
      </c>
      <c r="B4" s="93"/>
      <c r="C4" s="89"/>
      <c r="D4" s="93"/>
      <c r="E4" s="93"/>
      <c r="F4" s="93"/>
      <c r="G4" s="102">
        <f>SUM(G6:G19)</f>
        <v>67000</v>
      </c>
      <c r="H4" s="40">
        <f>COUNTIF(H6:H20,"카드")</f>
        <v>1</v>
      </c>
    </row>
    <row r="5" spans="1:10" ht="20.100000000000001" customHeight="1">
      <c r="A5" s="99"/>
      <c r="B5" s="100"/>
      <c r="C5" s="101"/>
      <c r="D5" s="100"/>
      <c r="E5" s="100"/>
      <c r="F5" s="100"/>
      <c r="G5" s="103"/>
      <c r="H5" s="41">
        <f>COUNTIF(H6:H19, "현금")</f>
        <v>0</v>
      </c>
    </row>
    <row r="6" spans="1:10" ht="36" customHeight="1">
      <c r="A6" s="42">
        <v>1</v>
      </c>
      <c r="B6" s="43">
        <v>44103</v>
      </c>
      <c r="C6" s="44" t="s">
        <v>79</v>
      </c>
      <c r="D6" s="45" t="s">
        <v>80</v>
      </c>
      <c r="E6" s="45" t="s">
        <v>81</v>
      </c>
      <c r="F6" s="45">
        <v>30</v>
      </c>
      <c r="G6" s="46">
        <v>67000</v>
      </c>
      <c r="H6" s="47" t="s">
        <v>82</v>
      </c>
      <c r="I6" s="2"/>
      <c r="J6" s="1"/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74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"/>
  <sheetViews>
    <sheetView view="pageBreakPreview" zoomScaleSheetLayoutView="100" workbookViewId="0">
      <selection activeCell="D18" sqref="D18"/>
    </sheetView>
  </sheetViews>
  <sheetFormatPr defaultRowHeight="16.5"/>
  <cols>
    <col min="1" max="2" width="10.375" customWidth="1"/>
    <col min="3" max="3" width="36.625" bestFit="1" customWidth="1"/>
    <col min="4" max="4" width="26.5" bestFit="1" customWidth="1"/>
    <col min="5" max="5" width="35.375" customWidth="1"/>
    <col min="6" max="6" width="8.375" customWidth="1"/>
    <col min="7" max="7" width="14.625" customWidth="1"/>
    <col min="8" max="8" width="15.25" bestFit="1" customWidth="1"/>
    <col min="9" max="9" width="10.875" bestFit="1" customWidth="1"/>
    <col min="10" max="10" width="10.75" bestFit="1" customWidth="1"/>
  </cols>
  <sheetData>
    <row r="1" spans="1:10" ht="35.25" customHeight="1">
      <c r="A1" s="72" t="s">
        <v>37</v>
      </c>
      <c r="B1" s="73"/>
      <c r="C1" s="73"/>
      <c r="D1" s="73"/>
      <c r="E1" s="73"/>
      <c r="F1" s="73"/>
      <c r="G1" s="73"/>
      <c r="H1" s="74"/>
    </row>
    <row r="2" spans="1:10" ht="17.25" thickBot="1">
      <c r="A2" s="24"/>
      <c r="B2" s="25"/>
      <c r="C2" s="25"/>
      <c r="D2" s="25"/>
      <c r="E2" s="25"/>
      <c r="F2" s="25"/>
      <c r="G2" s="25"/>
      <c r="H2" s="26"/>
    </row>
    <row r="3" spans="1:10" ht="36" customHeight="1" thickBot="1">
      <c r="A3" s="11" t="s">
        <v>7</v>
      </c>
      <c r="B3" s="12" t="s">
        <v>6</v>
      </c>
      <c r="C3" s="13" t="s">
        <v>4</v>
      </c>
      <c r="D3" s="14" t="s">
        <v>3</v>
      </c>
      <c r="E3" s="14" t="s">
        <v>2</v>
      </c>
      <c r="F3" s="14" t="s">
        <v>5</v>
      </c>
      <c r="G3" s="14" t="s">
        <v>1</v>
      </c>
      <c r="H3" s="15" t="s">
        <v>8</v>
      </c>
    </row>
    <row r="4" spans="1:10" ht="20.100000000000001" customHeight="1" thickTop="1">
      <c r="A4" s="86" t="s">
        <v>0</v>
      </c>
      <c r="B4" s="87"/>
      <c r="C4" s="94"/>
      <c r="D4" s="87"/>
      <c r="E4" s="87"/>
      <c r="F4" s="90"/>
      <c r="G4" s="91">
        <f>SUM(G6:G6)</f>
        <v>80000</v>
      </c>
      <c r="H4" s="3">
        <f>COUNTIF(H6:H6,"카드")</f>
        <v>1</v>
      </c>
    </row>
    <row r="5" spans="1:10" ht="20.100000000000001" customHeight="1">
      <c r="A5" s="92"/>
      <c r="B5" s="93"/>
      <c r="C5" s="89"/>
      <c r="D5" s="93"/>
      <c r="E5" s="93"/>
      <c r="F5" s="95"/>
      <c r="G5" s="96"/>
      <c r="H5" s="9">
        <f>COUNTIF(H6:H6, "현금")</f>
        <v>0</v>
      </c>
    </row>
    <row r="6" spans="1:10" s="16" customFormat="1" ht="36" customHeight="1" thickBot="1">
      <c r="A6" s="17">
        <v>1</v>
      </c>
      <c r="B6" s="20">
        <v>44098</v>
      </c>
      <c r="C6" s="48" t="s">
        <v>40</v>
      </c>
      <c r="D6" s="21" t="s">
        <v>41</v>
      </c>
      <c r="E6" s="22" t="s">
        <v>42</v>
      </c>
      <c r="F6" s="23">
        <v>9</v>
      </c>
      <c r="G6" s="18">
        <v>80000</v>
      </c>
      <c r="H6" s="8" t="s">
        <v>19</v>
      </c>
      <c r="I6" s="2"/>
      <c r="J6" s="1"/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76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"/>
  <sheetViews>
    <sheetView view="pageBreakPreview" zoomScaleSheetLayoutView="100" workbookViewId="0">
      <selection activeCell="D18" sqref="D18"/>
    </sheetView>
  </sheetViews>
  <sheetFormatPr defaultRowHeight="16.5"/>
  <cols>
    <col min="1" max="1" width="10.375" customWidth="1"/>
    <col min="2" max="2" width="13.5" customWidth="1"/>
    <col min="3" max="3" width="59" customWidth="1"/>
    <col min="4" max="4" width="29.25" customWidth="1"/>
    <col min="5" max="5" width="33.875" customWidth="1"/>
    <col min="6" max="6" width="10" customWidth="1"/>
    <col min="7" max="7" width="14.625" customWidth="1"/>
    <col min="8" max="8" width="15.25" bestFit="1" customWidth="1"/>
    <col min="9" max="9" width="10.875" bestFit="1" customWidth="1"/>
    <col min="10" max="10" width="10.75" bestFit="1" customWidth="1"/>
  </cols>
  <sheetData>
    <row r="1" spans="1:8" ht="35.25" customHeight="1">
      <c r="A1" s="72" t="s">
        <v>33</v>
      </c>
      <c r="B1" s="73"/>
      <c r="C1" s="73"/>
      <c r="D1" s="73"/>
      <c r="E1" s="73"/>
      <c r="F1" s="73"/>
      <c r="G1" s="73"/>
      <c r="H1" s="74"/>
    </row>
    <row r="2" spans="1:8" ht="17.25" thickBot="1">
      <c r="A2" s="24"/>
      <c r="B2" s="25"/>
      <c r="C2" s="25"/>
      <c r="D2" s="25"/>
      <c r="E2" s="25"/>
      <c r="F2" s="25"/>
      <c r="G2" s="25"/>
      <c r="H2" s="26"/>
    </row>
    <row r="3" spans="1:8" ht="36" customHeight="1" thickBot="1">
      <c r="A3" s="11" t="s">
        <v>7</v>
      </c>
      <c r="B3" s="12" t="s">
        <v>6</v>
      </c>
      <c r="C3" s="13" t="s">
        <v>4</v>
      </c>
      <c r="D3" s="14" t="s">
        <v>3</v>
      </c>
      <c r="E3" s="14" t="s">
        <v>9</v>
      </c>
      <c r="F3" s="14" t="s">
        <v>5</v>
      </c>
      <c r="G3" s="14" t="s">
        <v>1</v>
      </c>
      <c r="H3" s="15" t="s">
        <v>8</v>
      </c>
    </row>
    <row r="4" spans="1:8" ht="20.100000000000001" customHeight="1" thickTop="1">
      <c r="A4" s="104" t="s">
        <v>0</v>
      </c>
      <c r="B4" s="97"/>
      <c r="C4" s="88"/>
      <c r="D4" s="97"/>
      <c r="E4" s="97"/>
      <c r="F4" s="106"/>
      <c r="G4" s="108">
        <f>SUM(G6:G6)</f>
        <v>339000</v>
      </c>
      <c r="H4" s="3">
        <f>COUNTIF(H6:H6,"카드")</f>
        <v>1</v>
      </c>
    </row>
    <row r="5" spans="1:8" ht="20.100000000000001" customHeight="1">
      <c r="A5" s="105"/>
      <c r="B5" s="93"/>
      <c r="C5" s="89"/>
      <c r="D5" s="93"/>
      <c r="E5" s="93"/>
      <c r="F5" s="107"/>
      <c r="G5" s="96"/>
      <c r="H5" s="9">
        <f>COUNTIF(H6:H6, "현금")</f>
        <v>0</v>
      </c>
    </row>
    <row r="6" spans="1:8" s="19" customFormat="1" ht="36.75" customHeight="1" thickBot="1">
      <c r="A6" s="17">
        <v>1</v>
      </c>
      <c r="B6" s="20">
        <v>44095</v>
      </c>
      <c r="C6" s="48" t="s">
        <v>34</v>
      </c>
      <c r="D6" s="21" t="s">
        <v>35</v>
      </c>
      <c r="E6" s="54" t="s">
        <v>36</v>
      </c>
      <c r="F6" s="23">
        <v>12</v>
      </c>
      <c r="G6" s="18">
        <v>339000</v>
      </c>
      <c r="H6" s="8" t="s">
        <v>19</v>
      </c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6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10</vt:i4>
      </vt:variant>
      <vt:variant>
        <vt:lpstr>이름이 지정된 범위</vt:lpstr>
      </vt:variant>
      <vt:variant>
        <vt:i4>10</vt:i4>
      </vt:variant>
    </vt:vector>
  </HeadingPairs>
  <TitlesOfParts>
    <vt:vector size="20" baseType="lpstr">
      <vt:lpstr>이사장</vt:lpstr>
      <vt:lpstr>경영본부장</vt:lpstr>
      <vt:lpstr>환경본부장</vt:lpstr>
      <vt:lpstr>환경시설처장</vt:lpstr>
      <vt:lpstr>경영지원처장</vt:lpstr>
      <vt:lpstr>한밭체육시설처장</vt:lpstr>
      <vt:lpstr>월드컵체육시설처장</vt:lpstr>
      <vt:lpstr>복지시설처장</vt:lpstr>
      <vt:lpstr>기반시설처장</vt:lpstr>
      <vt:lpstr>안전감사실장</vt:lpstr>
      <vt:lpstr>경영본부장!Print_Area</vt:lpstr>
      <vt:lpstr>경영지원처장!Print_Area</vt:lpstr>
      <vt:lpstr>기반시설처장!Print_Area</vt:lpstr>
      <vt:lpstr>복지시설처장!Print_Area</vt:lpstr>
      <vt:lpstr>안전감사실장!Print_Area</vt:lpstr>
      <vt:lpstr>월드컵체육시설처장!Print_Area</vt:lpstr>
      <vt:lpstr>이사장!Print_Area</vt:lpstr>
      <vt:lpstr>한밭체육시설처장!Print_Area</vt:lpstr>
      <vt:lpstr>환경본부장!Print_Area</vt:lpstr>
      <vt:lpstr>환경시설처장!Print_Area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000팀 홍길동</dc:creator>
  <cp:lastModifiedBy>user</cp:lastModifiedBy>
  <cp:lastPrinted>2018-11-30T07:04:54Z</cp:lastPrinted>
  <dcterms:created xsi:type="dcterms:W3CDTF">2014-04-16T01:14:12Z</dcterms:created>
  <dcterms:modified xsi:type="dcterms:W3CDTF">2020-10-30T05:01:23Z</dcterms:modified>
</cp:coreProperties>
</file>